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337D64F-9AED-41E7-9897-D4C40FC3FC17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34" i="1" l="1"/>
  <c r="I33" i="1"/>
  <c r="I32" i="1"/>
  <c r="I31" i="1"/>
  <c r="I30" i="1"/>
  <c r="I29" i="1"/>
  <c r="I28" i="1"/>
  <c r="I27" i="1"/>
  <c r="I26" i="1"/>
  <c r="I25" i="1"/>
  <c r="I35" i="1" l="1"/>
  <c r="I38" i="1" l="1"/>
  <c r="I37" i="1"/>
  <c r="I36" i="1"/>
  <c r="I68" i="1" l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72" i="1" l="1"/>
  <c r="I71" i="1"/>
  <c r="I70" i="1"/>
  <c r="I69" i="1"/>
  <c r="I73" i="1" l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<sst xmlns="http://schemas.openxmlformats.org/spreadsheetml/2006/main" count="85" uniqueCount="52">
  <si>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</si>
  <si>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</si>
  <si>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</si>
  <si>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</si>
  <si>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</si>
  <si>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</si>
  <si>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</si>
  <si>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</si>
  <si>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</si>
  <si>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</si>
  <si>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</si>
  <si>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</si>
  <si>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</si>
  <si>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</si>
  <si>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</si>
  <si>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</si>
  <si>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埋込ベースライト（スクエア）</t>
  </si>
  <si>
    <t>逆富士ベースライト</t>
  </si>
  <si>
    <t>H</t>
  </si>
  <si>
    <t>M</t>
  </si>
  <si>
    <t>非常照明</t>
  </si>
  <si>
    <t>N</t>
  </si>
  <si>
    <t>A322</t>
  </si>
  <si>
    <t>FHF</t>
  </si>
  <si>
    <t>B204</t>
  </si>
  <si>
    <t>C322</t>
  </si>
  <si>
    <t>埋込ベースライト</t>
  </si>
  <si>
    <t>D271</t>
  </si>
  <si>
    <t>ダウンライト</t>
  </si>
  <si>
    <t>FDL</t>
  </si>
  <si>
    <t>露出</t>
  </si>
  <si>
    <t>I9B</t>
  </si>
  <si>
    <t>非常灯</t>
  </si>
  <si>
    <t>JE</t>
  </si>
  <si>
    <t>J30B</t>
  </si>
  <si>
    <t>K13B</t>
  </si>
  <si>
    <t>フットライト</t>
  </si>
  <si>
    <t>g</t>
  </si>
  <si>
    <t>泊公民館(屋内運動場含む)</t>
    <rPh sb="5" eb="10">
      <t>オクナイウンドウジョウ</t>
    </rPh>
    <rPh sb="10" eb="11">
      <t>フク</t>
    </rPh>
    <phoneticPr fontId="3"/>
  </si>
  <si>
    <t>【公民館】</t>
    <rPh sb="1" eb="4">
      <t>コウミンカン</t>
    </rPh>
    <phoneticPr fontId="3"/>
  </si>
  <si>
    <t>【屋内運動場】</t>
    <rPh sb="1" eb="6">
      <t>オクナイウンドウジョウ</t>
    </rPh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</si>
  <si>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</si>
  <si>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</si>
  <si>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</si>
  <si>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</si>
  <si>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ブラケット</t>
    <phoneticPr fontId="3"/>
  </si>
  <si>
    <t>防雨型</t>
    <rPh sb="0" eb="3">
      <t>ボウウガタ</t>
    </rPh>
    <phoneticPr fontId="3"/>
  </si>
  <si>
    <t>FL</t>
    <phoneticPr fontId="3"/>
  </si>
  <si>
    <t>高天井照明器具</t>
    <rPh sb="0" eb="3">
      <t>タカテンジョウ</t>
    </rPh>
    <rPh sb="3" eb="7">
      <t>ショウメイキグ</t>
    </rPh>
    <phoneticPr fontId="3"/>
  </si>
  <si>
    <t>直付</t>
    <rPh sb="0" eb="2">
      <t>ジカヅ</t>
    </rPh>
    <phoneticPr fontId="3"/>
  </si>
  <si>
    <t>MF</t>
    <phoneticPr fontId="3"/>
  </si>
  <si>
    <t>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</si>
</sst>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7"/>
  <sheetViews>
    <sheetView tabSelected="1" view="pageBreakPreview" zoomScale="70" zoomScaleNormal="55" zoomScaleSheetLayoutView="70" workbookViewId="0">
      <selection activeCell="O14" sqref="O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8" customHeight="1" x14ac:dyDescent="0.15">
      <c r="A7" s="17"/>
      <c r="B7" s="18" t="s">
        <v>39</v>
      </c>
      <c r="C7" s="17"/>
      <c r="D7" s="17"/>
      <c r="E7" s="17"/>
      <c r="F7" s="17"/>
      <c r="G7" s="17"/>
      <c r="H7" s="17"/>
      <c r="I7" s="3">
        <f t="shared" ref="I7" si="0">G7*H7</f>
        <v>0</v>
      </c>
      <c r="J7" s="7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22</v>
      </c>
      <c r="B8" s="18" t="s">
        <v>17</v>
      </c>
      <c r="C8" s="17" t="s">
        <v>13</v>
      </c>
      <c r="D8" s="17"/>
      <c r="E8" s="17" t="s">
        <v>23</v>
      </c>
      <c r="F8" s="17">
        <v>32</v>
      </c>
      <c r="G8" s="17">
        <v>17</v>
      </c>
      <c r="H8" s="17">
        <v>2</v>
      </c>
      <c r="I8" s="3">
        <v>34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5" customFormat="1" ht="19.2" customHeight="1" x14ac:dyDescent="0.15">
      <c r="A9" s="17" t="s">
        <v>24</v>
      </c>
      <c r="B9" s="18" t="s">
        <v>16</v>
      </c>
      <c r="C9" s="17" t="s">
        <v>14</v>
      </c>
      <c r="D9" s="17"/>
      <c r="E9" s="17" t="s">
        <v>15</v>
      </c>
      <c r="F9" s="17">
        <v>20</v>
      </c>
      <c r="G9" s="17">
        <v>8</v>
      </c>
      <c r="H9" s="17">
        <v>4</v>
      </c>
      <c r="I9" s="3">
        <v>32</v>
      </c>
      <c r="J9" s="11"/>
      <c r="K9" s="14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25</v>
      </c>
      <c r="B10" s="18" t="s">
        <v>26</v>
      </c>
      <c r="C10" s="17" t="s">
        <v>14</v>
      </c>
      <c r="D10" s="17"/>
      <c r="E10" s="17" t="s">
        <v>23</v>
      </c>
      <c r="F10" s="17">
        <v>32</v>
      </c>
      <c r="G10" s="17">
        <v>12</v>
      </c>
      <c r="H10" s="17">
        <v>2</v>
      </c>
      <c r="I10" s="3">
        <v>24</v>
      </c>
      <c r="J10" s="11"/>
      <c r="K10" s="11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4" customFormat="1" ht="19.2" customHeight="1" x14ac:dyDescent="0.15">
      <c r="A11" s="17" t="s">
        <v>27</v>
      </c>
      <c r="B11" s="18" t="s">
        <v>28</v>
      </c>
      <c r="C11" s="17" t="s">
        <v>14</v>
      </c>
      <c r="D11" s="17"/>
      <c r="E11" s="17" t="s">
        <v>29</v>
      </c>
      <c r="F11" s="17">
        <v>27</v>
      </c>
      <c r="G11" s="17">
        <v>10</v>
      </c>
      <c r="H11" s="17">
        <v>1</v>
      </c>
      <c r="I11" s="3">
        <v>10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18</v>
      </c>
      <c r="B12" s="18" t="s">
        <v>17</v>
      </c>
      <c r="C12" s="17" t="s">
        <v>30</v>
      </c>
      <c r="D12" s="17"/>
      <c r="E12" s="17" t="s">
        <v>15</v>
      </c>
      <c r="F12" s="17">
        <v>20</v>
      </c>
      <c r="G12" s="17">
        <v>4</v>
      </c>
      <c r="H12" s="17">
        <v>1</v>
      </c>
      <c r="I12" s="3">
        <v>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31</v>
      </c>
      <c r="B13" s="18" t="s">
        <v>28</v>
      </c>
      <c r="C13" s="17" t="s">
        <v>14</v>
      </c>
      <c r="D13" s="17" t="s">
        <v>32</v>
      </c>
      <c r="E13" s="17" t="s">
        <v>33</v>
      </c>
      <c r="F13" s="17">
        <v>9</v>
      </c>
      <c r="G13" s="17">
        <v>5</v>
      </c>
      <c r="H13" s="17">
        <v>1</v>
      </c>
      <c r="I13" s="3">
        <v>5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34</v>
      </c>
      <c r="B14" s="18" t="s">
        <v>28</v>
      </c>
      <c r="C14" s="17" t="s">
        <v>14</v>
      </c>
      <c r="D14" s="17" t="s">
        <v>32</v>
      </c>
      <c r="E14" s="17" t="s">
        <v>33</v>
      </c>
      <c r="F14" s="17">
        <v>30</v>
      </c>
      <c r="G14" s="17">
        <v>1</v>
      </c>
      <c r="H14" s="17">
        <v>1</v>
      </c>
      <c r="I14" s="3">
        <v>1</v>
      </c>
      <c r="J14" s="11"/>
      <c r="K14" s="15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9.2" customHeight="1" x14ac:dyDescent="0.15">
      <c r="A15" s="17" t="s">
        <v>35</v>
      </c>
      <c r="B15" s="18" t="s">
        <v>28</v>
      </c>
      <c r="C15" s="17" t="s">
        <v>14</v>
      </c>
      <c r="D15" s="17" t="s">
        <v>32</v>
      </c>
      <c r="E15" s="17" t="s">
        <v>33</v>
      </c>
      <c r="F15" s="17">
        <v>13</v>
      </c>
      <c r="G15" s="17">
        <v>5</v>
      </c>
      <c r="H15" s="17">
        <v>1</v>
      </c>
      <c r="I15" s="3">
        <v>5</v>
      </c>
    </row>
    <row r="16" spans="1:22" ht="19.2" customHeight="1" x14ac:dyDescent="0.15">
      <c r="A16" s="17" t="s">
        <v>21</v>
      </c>
      <c r="B16" s="18" t="s">
        <v>36</v>
      </c>
      <c r="C16" s="17" t="s">
        <v>14</v>
      </c>
      <c r="D16" s="17"/>
      <c r="E16" s="17" t="s">
        <v>29</v>
      </c>
      <c r="F16" s="17">
        <v>27</v>
      </c>
      <c r="G16" s="17">
        <v>3</v>
      </c>
      <c r="H16" s="17">
        <v>1</v>
      </c>
      <c r="I16" s="3">
        <v>3</v>
      </c>
    </row>
    <row r="17" spans="1:9" ht="19.2" customHeight="1" x14ac:dyDescent="0.15">
      <c r="A17" s="17" t="s">
        <v>19</v>
      </c>
      <c r="B17" s="18" t="s">
        <v>16</v>
      </c>
      <c r="C17" s="17" t="s">
        <v>14</v>
      </c>
      <c r="D17" s="17"/>
      <c r="E17" s="17" t="s">
        <v>15</v>
      </c>
      <c r="F17" s="17">
        <v>20</v>
      </c>
      <c r="G17" s="17">
        <v>2</v>
      </c>
      <c r="H17" s="17">
        <v>4</v>
      </c>
      <c r="I17" s="3">
        <v>8</v>
      </c>
    </row>
    <row r="18" spans="1:9" ht="19.2" customHeight="1" x14ac:dyDescent="0.15">
      <c r="A18" s="17" t="s">
        <v>37</v>
      </c>
      <c r="B18" s="18" t="s">
        <v>20</v>
      </c>
      <c r="C18" s="17" t="s">
        <v>30</v>
      </c>
      <c r="D18" s="17" t="s">
        <v>32</v>
      </c>
      <c r="E18" s="17" t="s">
        <v>15</v>
      </c>
      <c r="F18" s="17">
        <v>20</v>
      </c>
      <c r="G18" s="17">
        <v>3</v>
      </c>
      <c r="H18" s="17">
        <v>1</v>
      </c>
      <c r="I18" s="3">
        <v>3</v>
      </c>
    </row>
    <row r="19" spans="1:9" ht="19.2" customHeight="1" x14ac:dyDescent="0.15">
      <c r="A19" s="17"/>
      <c r="B19" s="18" t="s">
        <v>40</v>
      </c>
      <c r="C19" s="17"/>
      <c r="D19" s="17"/>
      <c r="E19" s="17"/>
      <c r="F19" s="17"/>
      <c r="G19" s="17"/>
      <c r="H19" s="17"/>
      <c r="I19" s="3">
        <v>0</v>
      </c>
    </row>
    <row r="20" spans="1:9" ht="19.2" customHeight="1" x14ac:dyDescent="0.15">
      <c r="A20" s="17" t="s">
        <v>41</v>
      </c>
      <c r="B20" s="18" t="s">
        <v>17</v>
      </c>
      <c r="C20" s="17" t="s">
        <v>13</v>
      </c>
      <c r="D20" s="17"/>
      <c r="E20" s="17" t="s">
        <v>47</v>
      </c>
      <c r="F20" s="17">
        <v>20</v>
      </c>
      <c r="G20" s="17">
        <v>4</v>
      </c>
      <c r="H20" s="17">
        <v>1</v>
      </c>
      <c r="I20" s="3">
        <v>4</v>
      </c>
    </row>
    <row r="21" spans="1:9" ht="19.2" customHeight="1" x14ac:dyDescent="0.15">
      <c r="A21" s="17" t="s">
        <v>42</v>
      </c>
      <c r="B21" s="18" t="s">
        <v>17</v>
      </c>
      <c r="C21" s="17" t="s">
        <v>13</v>
      </c>
      <c r="D21" s="17"/>
      <c r="E21" s="17" t="s">
        <v>47</v>
      </c>
      <c r="F21" s="17">
        <v>40</v>
      </c>
      <c r="G21" s="17">
        <v>2</v>
      </c>
      <c r="H21" s="17">
        <v>1</v>
      </c>
      <c r="I21" s="3">
        <v>2</v>
      </c>
    </row>
    <row r="22" spans="1:9" ht="19.2" customHeight="1" x14ac:dyDescent="0.15">
      <c r="A22" s="17" t="s">
        <v>43</v>
      </c>
      <c r="B22" s="18" t="s">
        <v>17</v>
      </c>
      <c r="C22" s="17" t="s">
        <v>13</v>
      </c>
      <c r="D22" s="17"/>
      <c r="E22" s="17" t="s">
        <v>47</v>
      </c>
      <c r="F22" s="17">
        <v>40</v>
      </c>
      <c r="G22" s="17">
        <v>10</v>
      </c>
      <c r="H22" s="17">
        <v>2</v>
      </c>
      <c r="I22" s="3">
        <v>20</v>
      </c>
    </row>
    <row r="23" spans="1:9" ht="19.2" customHeight="1" x14ac:dyDescent="0.15">
      <c r="A23" s="17" t="s">
        <v>44</v>
      </c>
      <c r="B23" s="18" t="s">
        <v>45</v>
      </c>
      <c r="C23" s="17" t="s">
        <v>13</v>
      </c>
      <c r="D23" s="17" t="s">
        <v>46</v>
      </c>
      <c r="E23" s="17" t="s">
        <v>47</v>
      </c>
      <c r="F23" s="17">
        <v>20</v>
      </c>
      <c r="G23" s="17">
        <v>8</v>
      </c>
      <c r="H23" s="17">
        <v>1</v>
      </c>
      <c r="I23" s="3">
        <v>8</v>
      </c>
    </row>
    <row r="24" spans="1:9" ht="19.2" customHeight="1" x14ac:dyDescent="0.15">
      <c r="A24" s="17" t="s">
        <v>51</v>
      </c>
      <c r="B24" s="18" t="s">
        <v>48</v>
      </c>
      <c r="C24" s="17" t="s">
        <v>49</v>
      </c>
      <c r="D24" s="17"/>
      <c r="E24" s="17" t="s">
        <v>50</v>
      </c>
      <c r="F24" s="17">
        <v>400</v>
      </c>
      <c r="G24" s="17">
        <v>9</v>
      </c>
      <c r="H24" s="17">
        <v>1</v>
      </c>
      <c r="I24" s="3">
        <v>9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ref="I19:I34" si="1">G25*H25</f>
        <v>0</v>
      </c>
    </row>
    <row r="26" spans="1:9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1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si="1"/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1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1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1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1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" si="2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ref="I36:I38" si="3">G36*H36</f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3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3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ref="I39:I68" si="4">G39*H39</f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4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4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4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4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4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>G48*H48</f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4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4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4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4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4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4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4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4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4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4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4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4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4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4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4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4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4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4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4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4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ref="I69:I72" si="5">G69*H69</f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5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5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5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ref="I73:I87" si="6">G73*H73</f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6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6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6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6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6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6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6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6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6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6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6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6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6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6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2026-03-21T05:39:22Z</dcterms:modified>
</cp:coreProperties>
</file>